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777\Desktop\КОНСПАЕВА\2026 год\Бюджет\Исполнение\Исполнение бюджета за 1 кв. 2026 года\"/>
    </mc:Choice>
  </mc:AlternateContent>
  <xr:revisionPtr revIDLastSave="0" documentId="8_{7EACBC0F-9C39-4157-8033-3C505BE93913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0" i="3" l="1"/>
  <c r="F28" i="3"/>
  <c r="E28" i="3"/>
  <c r="G31" i="3" l="1"/>
  <c r="G30" i="3"/>
  <c r="F25" i="3" l="1"/>
  <c r="G18" i="3"/>
  <c r="G27" i="3"/>
  <c r="G37" i="3" l="1"/>
  <c r="G38" i="3" l="1"/>
  <c r="E22" i="3"/>
  <c r="F40" i="3"/>
  <c r="E40" i="3"/>
  <c r="G35" i="3"/>
  <c r="F7" i="3"/>
  <c r="G13" i="3"/>
  <c r="E45" i="3"/>
  <c r="G12" i="3"/>
  <c r="G47" i="3"/>
  <c r="G39" i="3"/>
  <c r="G14" i="3"/>
  <c r="G34" i="3"/>
  <c r="G33" i="3"/>
  <c r="G32" i="3"/>
  <c r="G21" i="3"/>
  <c r="F48" i="3"/>
  <c r="G41" i="3"/>
  <c r="F22" i="3"/>
  <c r="G24" i="3"/>
  <c r="F45" i="3"/>
  <c r="E25" i="3"/>
  <c r="G51" i="3"/>
  <c r="G11" i="3"/>
  <c r="G40" i="3" l="1"/>
  <c r="G25" i="3"/>
  <c r="F43" i="3"/>
  <c r="F52" i="3" s="1"/>
  <c r="G8" i="3"/>
  <c r="G15" i="3"/>
  <c r="G16" i="3"/>
  <c r="G17" i="3"/>
  <c r="G19" i="3"/>
  <c r="G20" i="3"/>
  <c r="G23" i="3"/>
  <c r="G26" i="3"/>
  <c r="G29" i="3"/>
  <c r="G36" i="3"/>
  <c r="G42" i="3"/>
  <c r="G44" i="3"/>
  <c r="G46" i="3"/>
  <c r="G49" i="3"/>
  <c r="E50" i="3"/>
  <c r="G50" i="3" s="1"/>
  <c r="E48" i="3"/>
  <c r="E43" i="3"/>
  <c r="G43" i="3" l="1"/>
  <c r="G28" i="3"/>
  <c r="G45" i="3"/>
  <c r="G22" i="3"/>
  <c r="G48" i="3"/>
  <c r="G9" i="3"/>
  <c r="E7" i="3"/>
  <c r="E52" i="3" s="1"/>
  <c r="G52" i="3" s="1"/>
  <c r="G7" i="3" l="1"/>
</calcChain>
</file>

<file path=xl/sharedStrings.xml><?xml version="1.0" encoding="utf-8"?>
<sst xmlns="http://schemas.openxmlformats.org/spreadsheetml/2006/main" count="108" uniqueCount="87">
  <si>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</si>
  <si>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</si>
  <si>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</si>
  <si>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</si>
  <si>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</si>
  <si>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</si>
  <si>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</si>
  <si>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</si>
  <si>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</si>
  <si>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</si>
  <si>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</si>
  <si>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</si>
  <si>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</si>
  <si>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</si>
  <si>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</si>
  <si>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</si>
  <si>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</si>
  <si>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</si>
  <si>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</si>
  <si>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</si>
  <si>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</si>
  <si>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</si>
  <si>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</si>
  <si>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</si>
  <si>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</si>
  <si>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</si>
  <si>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</si>
  <si>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</si>
  <si>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</si>
  <si>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</si>
  <si>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</si>
  <si>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</si>
  <si>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</si>
  <si>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</si>
  <si>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</si>
  <si>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</si>
  <si>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</si>
  <si>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</si>
  <si>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</si>
  <si>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</si>
  <si>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</si>
  <si>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</si>
  <si>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</si>
  <si>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</si>
  <si>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</si>
  <si>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</si>
  <si>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</si>
  <si>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</si>
  <si>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</si>
  <si>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</si>
  <si>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</si>
  <si>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</si>
  <si>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</si>
  <si>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</si>
  <si>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</si>
  <si>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</si>
  <si>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</si>
  <si>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</si>
  <si>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</si>
  <si>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</si>
  <si>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</si>
  <si>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</si>
  <si>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</si>
  <si>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</si>
  <si>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</si>
  <si>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</si>
  <si>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</si>
  <si>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</si>
  <si>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0412</t>
  </si>
  <si>
    <t>Другие вопросы в области национальной экономики</t>
  </si>
  <si>
    <t>ЖКХ</t>
  </si>
  <si>
    <t>Библиотека</t>
  </si>
  <si>
    <t>Коммунальное хозяйство/984/</t>
  </si>
  <si>
    <t>Другие экономические санкции</t>
  </si>
  <si>
    <t>0310</t>
  </si>
  <si>
    <t>Сельское хозяйство /929/</t>
  </si>
  <si>
    <t>Дорожное хозяйство (областные)/808,811/</t>
  </si>
  <si>
    <t>Дорожное хозяйство (субсидия на дороги) /964,962/</t>
  </si>
  <si>
    <t>Другие вопросы в области национальной экономики/определение границ поселений/982/</t>
  </si>
  <si>
    <t>Дорожное хозяйство (областные)/603,812/</t>
  </si>
  <si>
    <t>Дорожное хозяйство (доля поселения) 811</t>
  </si>
  <si>
    <t>Дорожное хозяйство (доля поселения), 812</t>
  </si>
  <si>
    <t>Дорожное хозяйство (уличное освешение), 911</t>
  </si>
  <si>
    <t xml:space="preserve">Дорожное хозяйство (уличное освешение), доля поселения ,961 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</si>
  <si>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1 кв. 2026 года</t>
  </si>
  <si>
    <t>Прогноз бюджета на 2026 г. руб.</t>
  </si>
  <si>
    <t>Исполнение на 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</si>
</sst>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0" fontId="12" fillId="0" borderId="1" xfId="0" applyFont="1" applyBorder="1" applyAlignment="1">
      <alignment horizontal="justify" vertical="justify"/>
    </xf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4"/>
  <sheetViews>
    <sheetView tabSelected="1" topLeftCell="A43" workbookViewId="0">
      <selection activeCell="E12" sqref="E12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 x14ac:dyDescent="0.2">
      <c r="E1" s="11" t="s">
        <v>62</v>
      </c>
    </row>
    <row r="2" spans="2:7" x14ac:dyDescent="0.2">
      <c r="B2" s="35" t="s">
        <v>84</v>
      </c>
      <c r="C2" s="36"/>
      <c r="D2" s="37"/>
      <c r="E2" s="38"/>
    </row>
    <row r="3" spans="2:7" x14ac:dyDescent="0.2">
      <c r="B3" s="36"/>
      <c r="C3" s="36"/>
      <c r="D3" s="37"/>
      <c r="E3" s="38"/>
    </row>
    <row r="4" spans="2:7" ht="16.5" customHeight="1" x14ac:dyDescent="0.2">
      <c r="B4" s="36"/>
      <c r="C4" s="36"/>
      <c r="D4" s="37"/>
      <c r="E4" s="38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47</v>
      </c>
      <c r="D6" s="17" t="s">
        <v>1</v>
      </c>
      <c r="E6" s="16" t="s">
        <v>85</v>
      </c>
      <c r="F6" s="15" t="s">
        <v>86</v>
      </c>
      <c r="G6" s="15" t="s">
        <v>63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E8+E9+E10+E11+E12+E13+E14+E15+E16+E17+E18+E19+E20+E21</f>
        <v>4105000</v>
      </c>
      <c r="F7" s="20">
        <f>F8+F9+F10+F11+F12+F13+F14+F15+F16+F17+F18+F19+F20+F21</f>
        <v>944055.33</v>
      </c>
      <c r="G7" s="21">
        <f>F7/E7*100</f>
        <v>22.997693788063337</v>
      </c>
    </row>
    <row r="8" spans="2:7" ht="31.5" customHeight="1" x14ac:dyDescent="0.25">
      <c r="B8" s="22"/>
      <c r="C8" s="22" t="s">
        <v>5</v>
      </c>
      <c r="D8" s="23" t="s">
        <v>41</v>
      </c>
      <c r="E8" s="24">
        <v>1160000</v>
      </c>
      <c r="F8" s="33">
        <v>169101.76</v>
      </c>
      <c r="G8" s="21">
        <f t="shared" ref="G8:G52" si="0">F8/E8*100</f>
        <v>14.577737931034484</v>
      </c>
    </row>
    <row r="9" spans="2:7" ht="43.5" customHeight="1" x14ac:dyDescent="0.25">
      <c r="B9" s="22"/>
      <c r="C9" s="22" t="s">
        <v>6</v>
      </c>
      <c r="D9" s="23" t="s">
        <v>42</v>
      </c>
      <c r="E9" s="24">
        <v>2474017</v>
      </c>
      <c r="F9" s="25">
        <v>457959.17</v>
      </c>
      <c r="G9" s="21">
        <f t="shared" si="0"/>
        <v>18.510752755538864</v>
      </c>
    </row>
    <row r="10" spans="2:7" ht="15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5" x14ac:dyDescent="0.25">
      <c r="B11" s="22"/>
      <c r="C11" s="22" t="s">
        <v>6</v>
      </c>
      <c r="D11" s="23" t="s">
        <v>64</v>
      </c>
      <c r="E11" s="24">
        <v>10000</v>
      </c>
      <c r="F11" s="24">
        <v>1150</v>
      </c>
      <c r="G11" s="21">
        <f t="shared" si="0"/>
        <v>11.5</v>
      </c>
    </row>
    <row r="12" spans="2:7" ht="15" x14ac:dyDescent="0.25">
      <c r="B12" s="22"/>
      <c r="C12" s="22" t="s">
        <v>6</v>
      </c>
      <c r="D12" s="23" t="s">
        <v>73</v>
      </c>
      <c r="E12" s="24">
        <v>0</v>
      </c>
      <c r="F12" s="24">
        <v>0</v>
      </c>
      <c r="G12" s="21" t="e">
        <f>F12/E12*100</f>
        <v>#DIV/0!</v>
      </c>
    </row>
    <row r="13" spans="2:7" ht="15" x14ac:dyDescent="0.25">
      <c r="B13" s="22"/>
      <c r="C13" s="22" t="s">
        <v>6</v>
      </c>
      <c r="D13" s="23" t="s">
        <v>55</v>
      </c>
      <c r="E13" s="24">
        <v>0</v>
      </c>
      <c r="F13" s="24">
        <v>0</v>
      </c>
      <c r="G13" s="21" t="e">
        <f>F13/E13*100</f>
        <v>#DIV/0!</v>
      </c>
    </row>
    <row r="14" spans="2:7" ht="15" x14ac:dyDescent="0.2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 x14ac:dyDescent="0.25">
      <c r="B15" s="22"/>
      <c r="C15" s="22" t="s">
        <v>6</v>
      </c>
      <c r="D15" s="23" t="s">
        <v>8</v>
      </c>
      <c r="E15" s="24">
        <v>5000</v>
      </c>
      <c r="F15" s="24">
        <v>0</v>
      </c>
      <c r="G15" s="21">
        <f t="shared" si="0"/>
        <v>0</v>
      </c>
    </row>
    <row r="16" spans="2:7" ht="17.25" customHeight="1" x14ac:dyDescent="0.25">
      <c r="B16" s="22"/>
      <c r="C16" s="26" t="s">
        <v>6</v>
      </c>
      <c r="D16" s="27" t="s">
        <v>9</v>
      </c>
      <c r="E16" s="24">
        <v>3300</v>
      </c>
      <c r="F16" s="24">
        <v>0</v>
      </c>
      <c r="G16" s="21">
        <f t="shared" si="0"/>
        <v>0</v>
      </c>
    </row>
    <row r="17" spans="2:7" ht="33.75" customHeight="1" x14ac:dyDescent="0.25">
      <c r="B17" s="22"/>
      <c r="C17" s="26" t="s">
        <v>51</v>
      </c>
      <c r="D17" s="27" t="s">
        <v>54</v>
      </c>
      <c r="E17" s="24">
        <v>75983</v>
      </c>
      <c r="F17" s="24">
        <v>0</v>
      </c>
      <c r="G17" s="21">
        <f t="shared" si="0"/>
        <v>0</v>
      </c>
    </row>
    <row r="18" spans="2:7" ht="13.5" customHeight="1" x14ac:dyDescent="0.25">
      <c r="B18" s="22"/>
      <c r="C18" s="26" t="s">
        <v>60</v>
      </c>
      <c r="D18" s="27" t="s">
        <v>61</v>
      </c>
      <c r="E18" s="24">
        <v>0</v>
      </c>
      <c r="F18" s="24">
        <v>0</v>
      </c>
      <c r="G18" s="21" t="e">
        <f>F18/E18*100</f>
        <v>#DIV/0!</v>
      </c>
    </row>
    <row r="19" spans="2:7" ht="15" customHeight="1" x14ac:dyDescent="0.25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 x14ac:dyDescent="0.25">
      <c r="B20" s="22"/>
      <c r="C20" s="22" t="s">
        <v>11</v>
      </c>
      <c r="D20" s="28" t="s">
        <v>12</v>
      </c>
      <c r="E20" s="24">
        <v>1700</v>
      </c>
      <c r="F20" s="25">
        <v>0</v>
      </c>
      <c r="G20" s="21">
        <f t="shared" si="0"/>
        <v>0</v>
      </c>
    </row>
    <row r="21" spans="2:7" ht="15" x14ac:dyDescent="0.25">
      <c r="B21" s="22"/>
      <c r="C21" s="22" t="s">
        <v>11</v>
      </c>
      <c r="D21" s="28" t="s">
        <v>12</v>
      </c>
      <c r="E21" s="24">
        <v>365000</v>
      </c>
      <c r="F21" s="25">
        <v>315844.40000000002</v>
      </c>
      <c r="G21" s="21">
        <f t="shared" si="0"/>
        <v>86.532712328767118</v>
      </c>
    </row>
    <row r="22" spans="2:7" s="4" customFormat="1" ht="14.25" x14ac:dyDescent="0.2">
      <c r="B22" s="18" t="s">
        <v>13</v>
      </c>
      <c r="C22" s="18" t="s">
        <v>14</v>
      </c>
      <c r="D22" s="29" t="s">
        <v>15</v>
      </c>
      <c r="E22" s="20">
        <f>E23+E24</f>
        <v>217300</v>
      </c>
      <c r="F22" s="20">
        <f>F23+F24</f>
        <v>25865.24</v>
      </c>
      <c r="G22" s="21">
        <f t="shared" si="0"/>
        <v>11.903009664058906</v>
      </c>
    </row>
    <row r="23" spans="2:7" ht="15" x14ac:dyDescent="0.25">
      <c r="B23" s="22"/>
      <c r="C23" s="22" t="s">
        <v>16</v>
      </c>
      <c r="D23" s="28" t="s">
        <v>44</v>
      </c>
      <c r="E23" s="24">
        <v>200000</v>
      </c>
      <c r="F23" s="24">
        <v>25865.24</v>
      </c>
      <c r="G23" s="21">
        <f t="shared" si="0"/>
        <v>12.93262</v>
      </c>
    </row>
    <row r="24" spans="2:7" ht="15" x14ac:dyDescent="0.25">
      <c r="B24" s="22"/>
      <c r="C24" s="22" t="s">
        <v>16</v>
      </c>
      <c r="D24" s="28" t="s">
        <v>44</v>
      </c>
      <c r="E24" s="24">
        <v>17300</v>
      </c>
      <c r="F24" s="24">
        <v>0</v>
      </c>
      <c r="G24" s="21">
        <f t="shared" ref="G24" si="1">F24/E24*100</f>
        <v>0</v>
      </c>
    </row>
    <row r="25" spans="2:7" s="4" customFormat="1" ht="28.5" x14ac:dyDescent="0.2">
      <c r="B25" s="18" t="s">
        <v>17</v>
      </c>
      <c r="C25" s="18" t="s">
        <v>18</v>
      </c>
      <c r="D25" s="29" t="s">
        <v>19</v>
      </c>
      <c r="E25" s="20">
        <f>E26+E27</f>
        <v>20000</v>
      </c>
      <c r="F25" s="20">
        <f>F26+F27</f>
        <v>0</v>
      </c>
      <c r="G25" s="21">
        <f t="shared" si="0"/>
        <v>0</v>
      </c>
    </row>
    <row r="26" spans="2:7" ht="30" customHeight="1" x14ac:dyDescent="0.25">
      <c r="B26" s="22"/>
      <c r="C26" s="22" t="s">
        <v>74</v>
      </c>
      <c r="D26" s="28" t="s">
        <v>45</v>
      </c>
      <c r="E26" s="24">
        <v>19000</v>
      </c>
      <c r="F26" s="25">
        <v>0</v>
      </c>
      <c r="G26" s="21">
        <f t="shared" si="0"/>
        <v>0</v>
      </c>
    </row>
    <row r="27" spans="2:7" ht="30" customHeight="1" x14ac:dyDescent="0.25">
      <c r="B27" s="22"/>
      <c r="C27" s="22" t="s">
        <v>65</v>
      </c>
      <c r="D27" s="28" t="s">
        <v>66</v>
      </c>
      <c r="E27" s="24">
        <v>1000</v>
      </c>
      <c r="F27" s="25">
        <v>0</v>
      </c>
      <c r="G27" s="21">
        <f>F27/E27*100</f>
        <v>0</v>
      </c>
    </row>
    <row r="28" spans="2:7" s="4" customFormat="1" ht="14.25" x14ac:dyDescent="0.2">
      <c r="B28" s="18" t="s">
        <v>20</v>
      </c>
      <c r="C28" s="18" t="s">
        <v>21</v>
      </c>
      <c r="D28" s="19" t="s">
        <v>22</v>
      </c>
      <c r="E28" s="20">
        <f>E29+E30+E31+E32+E33+E34+E35+E36+E37+E38+E39</f>
        <v>2124390</v>
      </c>
      <c r="F28" s="20">
        <f>F29+F30+F31+F32+F33+F34+F35+F36+F37+F38+F39</f>
        <v>246588.49</v>
      </c>
      <c r="G28" s="21">
        <f t="shared" si="0"/>
        <v>11.607496269517368</v>
      </c>
    </row>
    <row r="29" spans="2:7" s="6" customFormat="1" ht="15" x14ac:dyDescent="0.25">
      <c r="B29" s="22"/>
      <c r="C29" s="22" t="s">
        <v>67</v>
      </c>
      <c r="D29" s="30" t="s">
        <v>75</v>
      </c>
      <c r="E29" s="24">
        <v>0</v>
      </c>
      <c r="F29" s="25"/>
      <c r="G29" s="21" t="e">
        <f t="shared" si="0"/>
        <v>#DIV/0!</v>
      </c>
    </row>
    <row r="30" spans="2:7" s="6" customFormat="1" ht="15" x14ac:dyDescent="0.25">
      <c r="B30" s="22"/>
      <c r="C30" s="22" t="s">
        <v>37</v>
      </c>
      <c r="D30" s="30" t="s">
        <v>46</v>
      </c>
      <c r="E30" s="24">
        <v>2124390</v>
      </c>
      <c r="F30" s="25">
        <v>246588.49</v>
      </c>
      <c r="G30" s="21">
        <f t="shared" si="0"/>
        <v>11.607496269517368</v>
      </c>
    </row>
    <row r="31" spans="2:7" s="6" customFormat="1" ht="15" x14ac:dyDescent="0.25">
      <c r="B31" s="22"/>
      <c r="C31" s="22" t="s">
        <v>37</v>
      </c>
      <c r="D31" s="30" t="s">
        <v>82</v>
      </c>
      <c r="E31" s="24">
        <v>0</v>
      </c>
      <c r="F31" s="25">
        <v>0</v>
      </c>
      <c r="G31" s="21" t="e">
        <f t="shared" si="0"/>
        <v>#DIV/0!</v>
      </c>
    </row>
    <row r="32" spans="2:7" s="6" customFormat="1" ht="15" x14ac:dyDescent="0.25">
      <c r="B32" s="22"/>
      <c r="C32" s="22" t="s">
        <v>37</v>
      </c>
      <c r="D32" s="30" t="s">
        <v>83</v>
      </c>
      <c r="E32" s="24">
        <v>0</v>
      </c>
      <c r="F32" s="25">
        <v>0</v>
      </c>
      <c r="G32" s="21" t="e">
        <f t="shared" ref="G32:G35" si="2">F32/E32*100</f>
        <v>#DIV/0!</v>
      </c>
    </row>
    <row r="33" spans="1:7" s="6" customFormat="1" ht="15" x14ac:dyDescent="0.25">
      <c r="B33" s="22"/>
      <c r="C33" s="22" t="s">
        <v>37</v>
      </c>
      <c r="D33" s="30" t="s">
        <v>76</v>
      </c>
      <c r="E33" s="24">
        <v>0</v>
      </c>
      <c r="F33" s="25">
        <v>0</v>
      </c>
      <c r="G33" s="21" t="e">
        <f t="shared" si="2"/>
        <v>#DIV/0!</v>
      </c>
    </row>
    <row r="34" spans="1:7" s="6" customFormat="1" ht="15" x14ac:dyDescent="0.25">
      <c r="B34" s="22"/>
      <c r="C34" s="22" t="s">
        <v>37</v>
      </c>
      <c r="D34" s="30" t="s">
        <v>77</v>
      </c>
      <c r="E34" s="24">
        <v>0</v>
      </c>
      <c r="F34" s="25">
        <v>0</v>
      </c>
      <c r="G34" s="21" t="e">
        <f t="shared" si="2"/>
        <v>#DIV/0!</v>
      </c>
    </row>
    <row r="35" spans="1:7" s="6" customFormat="1" ht="15" x14ac:dyDescent="0.25">
      <c r="B35" s="22"/>
      <c r="C35" s="22" t="s">
        <v>37</v>
      </c>
      <c r="D35" s="30" t="s">
        <v>80</v>
      </c>
      <c r="E35" s="24">
        <v>0</v>
      </c>
      <c r="F35" s="25">
        <v>0</v>
      </c>
      <c r="G35" s="21" t="e">
        <f t="shared" si="2"/>
        <v>#DIV/0!</v>
      </c>
    </row>
    <row r="36" spans="1:7" s="6" customFormat="1" ht="15" x14ac:dyDescent="0.25">
      <c r="B36" s="22"/>
      <c r="C36" s="22" t="s">
        <v>37</v>
      </c>
      <c r="D36" s="30" t="s">
        <v>79</v>
      </c>
      <c r="E36" s="24">
        <v>0</v>
      </c>
      <c r="F36" s="25">
        <v>0</v>
      </c>
      <c r="G36" s="21" t="e">
        <f t="shared" si="0"/>
        <v>#DIV/0!</v>
      </c>
    </row>
    <row r="37" spans="1:7" s="6" customFormat="1" ht="27.75" customHeight="1" x14ac:dyDescent="0.25">
      <c r="B37" s="22"/>
      <c r="C37" s="22" t="s">
        <v>68</v>
      </c>
      <c r="D37" s="34" t="s">
        <v>81</v>
      </c>
      <c r="E37" s="24">
        <v>0</v>
      </c>
      <c r="F37" s="25">
        <v>0</v>
      </c>
      <c r="G37" s="21" t="e">
        <f>F37/E37*100</f>
        <v>#DIV/0!</v>
      </c>
    </row>
    <row r="38" spans="1:7" s="6" customFormat="1" ht="33.75" customHeight="1" x14ac:dyDescent="0.25">
      <c r="B38" s="22"/>
      <c r="C38" s="22" t="s">
        <v>68</v>
      </c>
      <c r="D38" s="34" t="s">
        <v>78</v>
      </c>
      <c r="E38" s="24">
        <v>0</v>
      </c>
      <c r="F38" s="25">
        <v>0</v>
      </c>
      <c r="G38" s="21" t="e">
        <f>F38/E38*100</f>
        <v>#DIV/0!</v>
      </c>
    </row>
    <row r="39" spans="1:7" s="6" customFormat="1" ht="15" x14ac:dyDescent="0.25">
      <c r="B39" s="22"/>
      <c r="C39" s="22" t="s">
        <v>68</v>
      </c>
      <c r="D39" s="30" t="s">
        <v>69</v>
      </c>
      <c r="E39" s="24">
        <v>0</v>
      </c>
      <c r="F39" s="25">
        <v>0</v>
      </c>
      <c r="G39" s="21" t="e">
        <f>F39/E39*100</f>
        <v>#DIV/0!</v>
      </c>
    </row>
    <row r="40" spans="1:7" s="6" customFormat="1" ht="14.25" x14ac:dyDescent="0.2">
      <c r="B40" s="18" t="s">
        <v>23</v>
      </c>
      <c r="C40" s="18" t="s">
        <v>24</v>
      </c>
      <c r="D40" s="19" t="s">
        <v>70</v>
      </c>
      <c r="E40" s="20">
        <f>E41+E42</f>
        <v>100000</v>
      </c>
      <c r="F40" s="21">
        <f>F41+F42</f>
        <v>0</v>
      </c>
      <c r="G40" s="21">
        <f t="shared" ref="G40" si="3">F40/E40*100</f>
        <v>0</v>
      </c>
    </row>
    <row r="41" spans="1:7" ht="15" x14ac:dyDescent="0.25">
      <c r="B41" s="22"/>
      <c r="C41" s="22" t="s">
        <v>25</v>
      </c>
      <c r="D41" s="27" t="s">
        <v>72</v>
      </c>
      <c r="E41" s="24">
        <v>0</v>
      </c>
      <c r="F41" s="25">
        <v>0</v>
      </c>
      <c r="G41" s="21" t="e">
        <f>F41/E41*100</f>
        <v>#DIV/0!</v>
      </c>
    </row>
    <row r="42" spans="1:7" ht="15" x14ac:dyDescent="0.25">
      <c r="B42" s="22"/>
      <c r="C42" s="22" t="s">
        <v>31</v>
      </c>
      <c r="D42" s="27" t="s">
        <v>26</v>
      </c>
      <c r="E42" s="24">
        <v>100000</v>
      </c>
      <c r="F42" s="25">
        <v>0</v>
      </c>
      <c r="G42" s="21">
        <f t="shared" si="0"/>
        <v>0</v>
      </c>
    </row>
    <row r="43" spans="1:7" s="5" customFormat="1" ht="14.25" x14ac:dyDescent="0.2">
      <c r="B43" s="18" t="s">
        <v>34</v>
      </c>
      <c r="C43" s="18" t="s">
        <v>38</v>
      </c>
      <c r="D43" s="31" t="s">
        <v>27</v>
      </c>
      <c r="E43" s="20">
        <f>E44</f>
        <v>10000</v>
      </c>
      <c r="F43" s="20">
        <f>F44</f>
        <v>0</v>
      </c>
      <c r="G43" s="21">
        <f t="shared" si="0"/>
        <v>0</v>
      </c>
    </row>
    <row r="44" spans="1:7" s="8" customFormat="1" ht="15" x14ac:dyDescent="0.25">
      <c r="A44" s="7"/>
      <c r="B44" s="22"/>
      <c r="C44" s="22" t="s">
        <v>32</v>
      </c>
      <c r="D44" s="27" t="s">
        <v>39</v>
      </c>
      <c r="E44" s="24">
        <v>10000</v>
      </c>
      <c r="F44" s="25">
        <v>0</v>
      </c>
      <c r="G44" s="21">
        <f t="shared" si="0"/>
        <v>0</v>
      </c>
    </row>
    <row r="45" spans="1:7" s="5" customFormat="1" ht="14.25" x14ac:dyDescent="0.2">
      <c r="B45" s="18" t="s">
        <v>35</v>
      </c>
      <c r="C45" s="18" t="s">
        <v>33</v>
      </c>
      <c r="D45" s="31" t="s">
        <v>28</v>
      </c>
      <c r="E45" s="20">
        <f>E46+E47</f>
        <v>1933200</v>
      </c>
      <c r="F45" s="20">
        <f>F46+F47</f>
        <v>684275.88</v>
      </c>
      <c r="G45" s="21">
        <f t="shared" si="0"/>
        <v>35.396021104903788</v>
      </c>
    </row>
    <row r="46" spans="1:7" ht="15" x14ac:dyDescent="0.25">
      <c r="B46" s="22"/>
      <c r="C46" s="22" t="s">
        <v>36</v>
      </c>
      <c r="D46" s="27" t="s">
        <v>29</v>
      </c>
      <c r="E46" s="24">
        <v>1723200</v>
      </c>
      <c r="F46" s="25">
        <v>646700.5</v>
      </c>
      <c r="G46" s="21">
        <f t="shared" si="0"/>
        <v>37.529044800371402</v>
      </c>
    </row>
    <row r="47" spans="1:7" ht="15" x14ac:dyDescent="0.25">
      <c r="B47" s="22"/>
      <c r="C47" s="22" t="s">
        <v>36</v>
      </c>
      <c r="D47" s="27" t="s">
        <v>71</v>
      </c>
      <c r="E47" s="24">
        <v>210000</v>
      </c>
      <c r="F47" s="25">
        <v>37575.379999999997</v>
      </c>
      <c r="G47" s="21">
        <f>F47/E47*100</f>
        <v>17.893038095238094</v>
      </c>
    </row>
    <row r="48" spans="1:7" s="4" customFormat="1" ht="14.25" x14ac:dyDescent="0.2">
      <c r="B48" s="18" t="s">
        <v>40</v>
      </c>
      <c r="C48" s="18" t="s">
        <v>49</v>
      </c>
      <c r="D48" s="31" t="s">
        <v>52</v>
      </c>
      <c r="E48" s="20">
        <f>E49</f>
        <v>6000</v>
      </c>
      <c r="F48" s="20">
        <f>F49</f>
        <v>1000</v>
      </c>
      <c r="G48" s="21">
        <f t="shared" si="0"/>
        <v>16.666666666666664</v>
      </c>
    </row>
    <row r="49" spans="2:7" ht="15" x14ac:dyDescent="0.25">
      <c r="B49" s="22"/>
      <c r="C49" s="22" t="s">
        <v>50</v>
      </c>
      <c r="D49" s="27" t="s">
        <v>53</v>
      </c>
      <c r="E49" s="24">
        <v>6000</v>
      </c>
      <c r="F49" s="25">
        <v>1000</v>
      </c>
      <c r="G49" s="21">
        <f t="shared" si="0"/>
        <v>16.666666666666664</v>
      </c>
    </row>
    <row r="50" spans="2:7" s="4" customFormat="1" ht="14.25" x14ac:dyDescent="0.2">
      <c r="B50" s="18" t="s">
        <v>48</v>
      </c>
      <c r="C50" s="18" t="s">
        <v>56</v>
      </c>
      <c r="D50" s="31" t="s">
        <v>58</v>
      </c>
      <c r="E50" s="20">
        <f>E51</f>
        <v>5000</v>
      </c>
      <c r="F50" s="21">
        <f>F51</f>
        <v>0</v>
      </c>
      <c r="G50" s="21">
        <f>F50/E50</f>
        <v>0</v>
      </c>
    </row>
    <row r="51" spans="2:7" ht="15" x14ac:dyDescent="0.25">
      <c r="B51" s="22"/>
      <c r="C51" s="22" t="s">
        <v>57</v>
      </c>
      <c r="D51" s="27" t="s">
        <v>59</v>
      </c>
      <c r="E51" s="24">
        <v>5000</v>
      </c>
      <c r="F51" s="25">
        <v>0</v>
      </c>
      <c r="G51" s="21">
        <f>F51/E51</f>
        <v>0</v>
      </c>
    </row>
    <row r="52" spans="2:7" s="5" customFormat="1" ht="14.25" x14ac:dyDescent="0.2">
      <c r="B52" s="18"/>
      <c r="C52" s="18"/>
      <c r="D52" s="32" t="s">
        <v>30</v>
      </c>
      <c r="E52" s="20">
        <f>E50+E48+E45+E43+E40+E28+E25+E22+E7</f>
        <v>8520890</v>
      </c>
      <c r="F52" s="20">
        <f>F50+F48+F45+F43+F40+F28+F25+F22+F7</f>
        <v>1901784.94</v>
      </c>
      <c r="G52" s="21">
        <f t="shared" si="0"/>
        <v>22.319088029536822</v>
      </c>
    </row>
    <row r="53" spans="2:7" ht="27" customHeight="1" x14ac:dyDescent="0.2"/>
    <row r="54" spans="2:7" x14ac:dyDescent="0.2">
      <c r="F54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2023-03-13T10:46:52Z</cp:lastPrinted>
  <dcterms:created xsi:type="dcterms:W3CDTF">1996-10-08T23:32:33Z</dcterms:created>
  <dcterms:modified xsi:type="dcterms:W3CDTF">2026-04-08T07:18:50Z</dcterms:modified>
</cp:coreProperties>
</file>